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23" i="1" l="1"/>
  <c r="C23" i="1" l="1"/>
  <c r="F22" i="1"/>
  <c r="E22" i="1"/>
  <c r="F21" i="1"/>
  <c r="F20" i="1" s="1"/>
  <c r="F19" i="1" s="1"/>
  <c r="F24" i="1" s="1"/>
  <c r="E21" i="1"/>
  <c r="C21" i="1" s="1"/>
  <c r="D21" i="1"/>
  <c r="E17" i="1"/>
  <c r="D16" i="1"/>
  <c r="D22" i="1" s="1"/>
  <c r="C15" i="1"/>
  <c r="F14" i="1"/>
  <c r="F13" i="1" s="1"/>
  <c r="F18" i="1" s="1"/>
  <c r="E14" i="1"/>
  <c r="E13" i="1" s="1"/>
  <c r="E18" i="1" s="1"/>
  <c r="E20" i="1" l="1"/>
  <c r="E19" i="1" s="1"/>
  <c r="E24" i="1" s="1"/>
  <c r="D20" i="1"/>
  <c r="D19" i="1" s="1"/>
  <c r="D24" i="1" s="1"/>
  <c r="C22" i="1"/>
  <c r="C20" i="1" s="1"/>
  <c r="C19" i="1" s="1"/>
  <c r="C24" i="1" s="1"/>
  <c r="D14" i="1"/>
  <c r="D13" i="1" s="1"/>
  <c r="D18" i="1" s="1"/>
  <c r="C16" i="1"/>
  <c r="C14" i="1" s="1"/>
  <c r="C13" i="1" s="1"/>
  <c r="C18" i="1" s="1"/>
</calcChain>
</file>

<file path=xl/sharedStrings.xml><?xml version="1.0" encoding="utf-8"?>
<sst xmlns="http://schemas.openxmlformats.org/spreadsheetml/2006/main" count="26" uniqueCount="24">
  <si>
    <t>Зміни до додатку №2</t>
  </si>
  <si>
    <t>0330120000</t>
  </si>
  <si>
    <t>(код бюджету)</t>
  </si>
  <si>
    <t>(грн.)</t>
  </si>
  <si>
    <t>Спеціальний фонд</t>
  </si>
  <si>
    <t>Код</t>
  </si>
  <si>
    <t>Назва</t>
  </si>
  <si>
    <t>Всього</t>
  </si>
  <si>
    <t>Загальний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</si>
  <si>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</si>
  <si>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</si>
  <si>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</si>
  <si>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</si>
  <si>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</si>
  <si>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</si>
  <si>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</si>
  <si>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</si>
  <si>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</si>
  <si>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</si>
  <si>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Кошти, що передаються із загального фонду бюджету до бюджету розвитку (спеціального фонду)</t>
  </si>
  <si>
    <t>Всього за типом боргового зобов"язання</t>
  </si>
  <si>
    <t xml:space="preserve"> до наказу начальника районної військової адміністрації "Про районний бюджет Володимирського району на 2025 рік"  Фінансування районного бюджету на 2025 рік </t>
  </si>
  <si>
    <t>Додаток 2</t>
  </si>
  <si>
    <t>до наказу начальника районної військової адміністрації від 26.12.2025 року № 18 "Про внесення змін до наказу першого заступника голови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</si>
</sst>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11" fontId="5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D2" sqref="D2:F3"/>
    </sheetView>
  </sheetViews>
  <sheetFormatPr defaultRowHeight="15" x14ac:dyDescent="0.25"/>
  <cols>
    <col min="1" max="1" width="9.42578125" customWidth="1"/>
    <col min="2" max="2" width="31.7109375" customWidth="1"/>
    <col min="3" max="3" width="9.28515625" customWidth="1"/>
    <col min="4" max="4" width="11.85546875" customWidth="1"/>
    <col min="5" max="5" width="11.140625" customWidth="1"/>
    <col min="6" max="6" width="11.5703125" customWidth="1"/>
  </cols>
  <sheetData>
    <row r="1" spans="1:6" x14ac:dyDescent="0.25">
      <c r="A1" s="6"/>
      <c r="B1" s="7"/>
      <c r="C1" s="7"/>
      <c r="D1" s="26" t="s">
        <v>22</v>
      </c>
      <c r="E1" s="8"/>
      <c r="F1" s="8"/>
    </row>
    <row r="2" spans="1:6" ht="3" customHeight="1" x14ac:dyDescent="0.25">
      <c r="A2" s="6"/>
      <c r="B2" s="7"/>
      <c r="C2" s="7"/>
      <c r="D2" s="27" t="s">
        <v>23</v>
      </c>
      <c r="E2" s="27"/>
      <c r="F2" s="27"/>
    </row>
    <row r="3" spans="1:6" ht="71.25" customHeight="1" x14ac:dyDescent="0.25">
      <c r="A3" s="6"/>
      <c r="B3" s="7"/>
      <c r="C3" s="7"/>
      <c r="D3" s="27"/>
      <c r="E3" s="27"/>
      <c r="F3" s="27"/>
    </row>
    <row r="4" spans="1:6" ht="16.5" customHeight="1" x14ac:dyDescent="0.25">
      <c r="A4" s="6"/>
      <c r="B4" s="7"/>
      <c r="C4" s="7"/>
      <c r="D4" s="9"/>
      <c r="E4" s="9"/>
      <c r="F4" s="9"/>
    </row>
    <row r="5" spans="1:6" x14ac:dyDescent="0.25">
      <c r="A5" s="6"/>
      <c r="B5" s="33" t="s">
        <v>0</v>
      </c>
      <c r="C5" s="33"/>
      <c r="D5" s="33"/>
      <c r="E5" s="33"/>
      <c r="F5" s="10"/>
    </row>
    <row r="6" spans="1:6" ht="19.5" customHeight="1" x14ac:dyDescent="0.25">
      <c r="A6" s="28" t="s">
        <v>21</v>
      </c>
      <c r="B6" s="28"/>
      <c r="C6" s="28"/>
      <c r="D6" s="28"/>
      <c r="E6" s="28"/>
      <c r="F6" s="28"/>
    </row>
    <row r="7" spans="1:6" ht="6.75" customHeight="1" x14ac:dyDescent="0.25">
      <c r="A7" s="28"/>
      <c r="B7" s="28"/>
      <c r="C7" s="28"/>
      <c r="D7" s="28"/>
      <c r="E7" s="28"/>
      <c r="F7" s="28"/>
    </row>
    <row r="8" spans="1:6" x14ac:dyDescent="0.25">
      <c r="A8" s="29" t="s">
        <v>1</v>
      </c>
      <c r="B8" s="29"/>
      <c r="C8" s="11"/>
      <c r="D8" s="11"/>
      <c r="E8" s="11"/>
      <c r="F8" s="11"/>
    </row>
    <row r="9" spans="1:6" ht="15.75" thickBot="1" x14ac:dyDescent="0.3">
      <c r="A9" s="12" t="s">
        <v>2</v>
      </c>
      <c r="B9" s="7"/>
      <c r="C9" s="7"/>
      <c r="D9" s="7"/>
      <c r="E9" s="7"/>
      <c r="F9" s="13" t="s">
        <v>3</v>
      </c>
    </row>
    <row r="10" spans="1:6" ht="15.75" thickBot="1" x14ac:dyDescent="0.3">
      <c r="A10" s="14"/>
      <c r="B10" s="15"/>
      <c r="C10" s="15"/>
      <c r="D10" s="15"/>
      <c r="E10" s="30" t="s">
        <v>4</v>
      </c>
      <c r="F10" s="31"/>
    </row>
    <row r="11" spans="1:6" ht="38.25" x14ac:dyDescent="0.25">
      <c r="A11" s="16" t="s">
        <v>5</v>
      </c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</row>
    <row r="12" spans="1:6" x14ac:dyDescent="0.25">
      <c r="A12" s="18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</row>
    <row r="13" spans="1:6" ht="21" customHeight="1" x14ac:dyDescent="0.25">
      <c r="A13" s="20">
        <v>200000</v>
      </c>
      <c r="B13" s="21" t="s">
        <v>11</v>
      </c>
      <c r="C13" s="1">
        <f>C14</f>
        <v>29600</v>
      </c>
      <c r="D13" s="1">
        <f>D14</f>
        <v>-15440650</v>
      </c>
      <c r="E13" s="1">
        <f>E14</f>
        <v>15470250</v>
      </c>
      <c r="F13" s="1">
        <f>F14</f>
        <v>15470250</v>
      </c>
    </row>
    <row r="14" spans="1:6" ht="36.75" customHeight="1" x14ac:dyDescent="0.25">
      <c r="A14" s="22">
        <v>208000</v>
      </c>
      <c r="B14" s="23" t="s">
        <v>12</v>
      </c>
      <c r="C14" s="2">
        <f>C15-C16+C17</f>
        <v>29600</v>
      </c>
      <c r="D14" s="2">
        <f>D15-D16+D17</f>
        <v>-15440650</v>
      </c>
      <c r="E14" s="2">
        <f>E15-E16+E17</f>
        <v>15470250</v>
      </c>
      <c r="F14" s="2">
        <f>F15-F16+F17</f>
        <v>15470250</v>
      </c>
    </row>
    <row r="15" spans="1:6" ht="18.75" customHeight="1" x14ac:dyDescent="0.25">
      <c r="A15" s="22">
        <v>208100</v>
      </c>
      <c r="B15" s="23" t="s">
        <v>13</v>
      </c>
      <c r="C15" s="2">
        <f>SUM(E15+D15)</f>
        <v>259034.49</v>
      </c>
      <c r="D15" s="2">
        <v>110930.92</v>
      </c>
      <c r="E15" s="3">
        <v>148103.57</v>
      </c>
      <c r="F15" s="3">
        <v>147244.92000000001</v>
      </c>
    </row>
    <row r="16" spans="1:6" ht="19.5" customHeight="1" x14ac:dyDescent="0.25">
      <c r="A16" s="22">
        <v>208200</v>
      </c>
      <c r="B16" s="23" t="s">
        <v>14</v>
      </c>
      <c r="C16" s="2">
        <f>SUM(E16+D16)</f>
        <v>229434.49</v>
      </c>
      <c r="D16" s="2">
        <f>83330.92-2000</f>
        <v>81330.92</v>
      </c>
      <c r="E16" s="3">
        <v>148103.57</v>
      </c>
      <c r="F16" s="3">
        <v>147244.92000000001</v>
      </c>
    </row>
    <row r="17" spans="1:6" ht="61.5" customHeight="1" x14ac:dyDescent="0.25">
      <c r="A17" s="22">
        <v>208400</v>
      </c>
      <c r="B17" s="23" t="s">
        <v>15</v>
      </c>
      <c r="C17" s="2">
        <v>0</v>
      </c>
      <c r="D17" s="4">
        <f>-15470250</f>
        <v>-15470250</v>
      </c>
      <c r="E17" s="4">
        <f>F17</f>
        <v>15470250</v>
      </c>
      <c r="F17" s="4">
        <v>15470250</v>
      </c>
    </row>
    <row r="18" spans="1:6" ht="23.25" customHeight="1" x14ac:dyDescent="0.25">
      <c r="A18" s="22"/>
      <c r="B18" s="21" t="s">
        <v>16</v>
      </c>
      <c r="C18" s="1">
        <f>C13</f>
        <v>29600</v>
      </c>
      <c r="D18" s="1">
        <f>D13</f>
        <v>-15440650</v>
      </c>
      <c r="E18" s="1">
        <f>E13</f>
        <v>15470250</v>
      </c>
      <c r="F18" s="1">
        <f>F13</f>
        <v>15470250</v>
      </c>
    </row>
    <row r="19" spans="1:6" ht="35.25" customHeight="1" x14ac:dyDescent="0.25">
      <c r="A19" s="20">
        <v>600000</v>
      </c>
      <c r="B19" s="21" t="s">
        <v>17</v>
      </c>
      <c r="C19" s="1">
        <f>C20</f>
        <v>29600</v>
      </c>
      <c r="D19" s="1">
        <f>D20</f>
        <v>-15440650</v>
      </c>
      <c r="E19" s="1">
        <f>E20</f>
        <v>15470250</v>
      </c>
      <c r="F19" s="1">
        <f>F20</f>
        <v>15470250</v>
      </c>
    </row>
    <row r="20" spans="1:6" ht="21" customHeight="1" x14ac:dyDescent="0.25">
      <c r="A20" s="22">
        <v>602000</v>
      </c>
      <c r="B20" s="23" t="s">
        <v>18</v>
      </c>
      <c r="C20" s="2">
        <f>C21-C22+C23</f>
        <v>29600</v>
      </c>
      <c r="D20" s="2">
        <f>D21-D22+D23</f>
        <v>-15440650</v>
      </c>
      <c r="E20" s="2">
        <f>E21-E22+E23</f>
        <v>15470250</v>
      </c>
      <c r="F20" s="2">
        <f>F21-F22+F23</f>
        <v>15470250</v>
      </c>
    </row>
    <row r="21" spans="1:6" ht="16.5" customHeight="1" x14ac:dyDescent="0.25">
      <c r="A21" s="22">
        <v>602100</v>
      </c>
      <c r="B21" s="23" t="s">
        <v>13</v>
      </c>
      <c r="C21" s="2">
        <f>D21+E21</f>
        <v>259034.49</v>
      </c>
      <c r="D21" s="2">
        <f t="shared" ref="D21:F22" si="0">D15</f>
        <v>110930.92</v>
      </c>
      <c r="E21" s="3">
        <f t="shared" si="0"/>
        <v>148103.57</v>
      </c>
      <c r="F21" s="3">
        <f t="shared" si="0"/>
        <v>147244.92000000001</v>
      </c>
    </row>
    <row r="22" spans="1:6" ht="18.75" customHeight="1" x14ac:dyDescent="0.25">
      <c r="A22" s="22">
        <v>602200</v>
      </c>
      <c r="B22" s="23" t="s">
        <v>14</v>
      </c>
      <c r="C22" s="2">
        <f>D22+E22</f>
        <v>229434.49</v>
      </c>
      <c r="D22" s="2">
        <f>D16</f>
        <v>81330.92</v>
      </c>
      <c r="E22" s="3">
        <f t="shared" si="0"/>
        <v>148103.57</v>
      </c>
      <c r="F22" s="3">
        <f t="shared" si="0"/>
        <v>147244.92000000001</v>
      </c>
    </row>
    <row r="23" spans="1:6" ht="62.25" customHeight="1" x14ac:dyDescent="0.25">
      <c r="A23" s="22">
        <v>602400</v>
      </c>
      <c r="B23" s="23" t="s">
        <v>19</v>
      </c>
      <c r="C23" s="2">
        <f>D23+E23</f>
        <v>0</v>
      </c>
      <c r="D23" s="4">
        <v>-15470250</v>
      </c>
      <c r="E23" s="4">
        <f>F23</f>
        <v>15470250</v>
      </c>
      <c r="F23" s="4">
        <v>15470250</v>
      </c>
    </row>
    <row r="24" spans="1:6" ht="31.5" customHeight="1" x14ac:dyDescent="0.25">
      <c r="A24" s="22"/>
      <c r="B24" s="21" t="s">
        <v>20</v>
      </c>
      <c r="C24" s="1">
        <f>C19</f>
        <v>29600</v>
      </c>
      <c r="D24" s="1">
        <f>D19</f>
        <v>-15440650</v>
      </c>
      <c r="E24" s="1">
        <f>E19</f>
        <v>15470250</v>
      </c>
      <c r="F24" s="1">
        <f>F19</f>
        <v>15470250</v>
      </c>
    </row>
    <row r="25" spans="1:6" x14ac:dyDescent="0.25">
      <c r="A25" s="24"/>
      <c r="B25" s="25"/>
      <c r="C25" s="25"/>
      <c r="D25" s="25"/>
      <c r="E25" s="25"/>
      <c r="F25" s="24"/>
    </row>
    <row r="26" spans="1:6" x14ac:dyDescent="0.25">
      <c r="A26" s="24"/>
      <c r="B26" s="24"/>
      <c r="C26" s="32"/>
      <c r="D26" s="32"/>
      <c r="E26" s="24"/>
      <c r="F26" s="24"/>
    </row>
    <row r="27" spans="1:6" x14ac:dyDescent="0.25">
      <c r="A27" s="24"/>
      <c r="B27" s="24"/>
      <c r="C27" s="24"/>
      <c r="D27" s="24"/>
      <c r="E27" s="24"/>
      <c r="F27" s="24"/>
    </row>
    <row r="28" spans="1:6" x14ac:dyDescent="0.25">
      <c r="A28" s="24"/>
      <c r="B28" s="24"/>
      <c r="C28" s="24"/>
      <c r="D28" s="24"/>
      <c r="E28" s="24"/>
      <c r="F28" s="24"/>
    </row>
    <row r="29" spans="1:6" x14ac:dyDescent="0.25">
      <c r="A29" s="7"/>
      <c r="B29" s="7"/>
      <c r="C29" s="7"/>
      <c r="D29" s="7"/>
      <c r="E29" s="7"/>
      <c r="F29" s="7"/>
    </row>
    <row r="30" spans="1:6" ht="18.75" x14ac:dyDescent="0.3">
      <c r="A30" s="5"/>
      <c r="B30" s="5"/>
      <c r="C30" s="5"/>
      <c r="D30" s="5"/>
      <c r="E30" s="5"/>
      <c r="F30" s="5"/>
    </row>
    <row r="31" spans="1:6" ht="18.75" x14ac:dyDescent="0.3">
      <c r="A31" s="5"/>
      <c r="B31" s="5"/>
      <c r="C31" s="5"/>
      <c r="D31" s="5"/>
      <c r="E31" s="5"/>
      <c r="F31" s="5"/>
    </row>
    <row r="32" spans="1:6" ht="18.75" x14ac:dyDescent="0.3">
      <c r="A32" s="5"/>
      <c r="B32" s="5"/>
      <c r="C32" s="5"/>
      <c r="D32" s="5"/>
      <c r="E32" s="5"/>
      <c r="F32" s="5"/>
    </row>
    <row r="33" spans="1:6" ht="18.75" x14ac:dyDescent="0.3">
      <c r="A33" s="5"/>
      <c r="B33" s="5"/>
      <c r="C33" s="5"/>
      <c r="D33" s="5"/>
      <c r="E33" s="5"/>
      <c r="F33" s="5"/>
    </row>
  </sheetData>
  <mergeCells count="6">
    <mergeCell ref="D2:F3"/>
    <mergeCell ref="A6:F7"/>
    <mergeCell ref="A8:B8"/>
    <mergeCell ref="E10:F10"/>
    <mergeCell ref="C26:D26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2026-08-03T09:36:28Z</dcterms:modified>
</cp:coreProperties>
</file>